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C30" i="1"/>
  <c r="D30"/>
  <c r="E30"/>
  <c r="F30"/>
  <c r="G30"/>
  <c r="H30"/>
  <c r="B30"/>
  <c r="B26"/>
  <c r="B16"/>
</calcChain>
</file>

<file path=xl/sharedStrings.xml><?xml version="1.0" encoding="utf-8"?>
<sst xmlns="http://schemas.openxmlformats.org/spreadsheetml/2006/main" count="31" uniqueCount="31">
  <si>
    <t>в том числе по кварталам</t>
  </si>
  <si>
    <t>Наименование</t>
  </si>
  <si>
    <t xml:space="preserve">Дополнительные бюджетные </t>
  </si>
  <si>
    <t>2022 год</t>
  </si>
  <si>
    <t>2023 год</t>
  </si>
  <si>
    <t>Руб.</t>
  </si>
  <si>
    <t xml:space="preserve">к пояснительной записке </t>
  </si>
  <si>
    <t xml:space="preserve">       ассигнования на 2022 год и на плановый период 2023 и 2024 годов</t>
  </si>
  <si>
    <t>2024 год</t>
  </si>
  <si>
    <t>муниципального образования "Муниципальный округ</t>
  </si>
  <si>
    <t>Балезинский район Удмуртской Республики"</t>
  </si>
  <si>
    <t xml:space="preserve">к решению "О внесении изменений в решение Совета депутатов </t>
  </si>
  <si>
    <t xml:space="preserve"> "О бюджете муниципального образования "Муниципальный округ Балезинский район </t>
  </si>
  <si>
    <t>Удмуртской Республики на 2022 год и на плановый период 2023 и 2024 годов"</t>
  </si>
  <si>
    <t>Итого</t>
  </si>
  <si>
    <t xml:space="preserve">Приложение </t>
  </si>
  <si>
    <t xml:space="preserve">уведомление Министерства сельского хозяйства и продовольствия УР № 2485/МБО02/1 от 14.11.2022 - Субсидия на подготовку проектов межевания земельных участков и на проведение кадастровых работ КБК 045 0405 05110L5990 244 (22-55990-0000-00000) </t>
  </si>
  <si>
    <t>Уведомление Министерства образования и науки УР № 1669 от 03.11.2022 -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КБК 066 0701 0110205470 611 (241)</t>
  </si>
  <si>
    <t xml:space="preserve">Уведомление Министерства образования и науки УР № 1761 от 14.11.2022 -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 организациях, обеспечение дополнительного образования детей в муниципальных общеобразовательных организациях - КБК 066 0702 0120104310 611 (241) </t>
  </si>
  <si>
    <t xml:space="preserve">Мероприятия в области поддержки и развития коммунального хозяйства </t>
  </si>
  <si>
    <t>Расходы на ежемесячное денеж вознаграждение за классное руководство пед работникам государственных и муниципальных общеобразовательных организаций</t>
  </si>
  <si>
    <t xml:space="preserve">Реализация мероприятий по модернизации школьных систем образования (оснащение общеобразовательных организаций средствами обучения и воспитания) </t>
  </si>
  <si>
    <t>Строительство и реконструкция (модернизация) объектов питьевого водоснабжения, сверх установленного уровня софинансирования</t>
  </si>
  <si>
    <t xml:space="preserve">Осуществление первичного воинского учета на территориях, где отсутствуют военные комиссариаты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</si>
  <si>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общеобразовательных организациях </t>
  </si>
  <si>
    <t xml:space="preserve">Расходы на создание и обеспечение функционирования цетров образования цифрового, гуманитарного профилей "Точка роста"  и центров образования естественно научной и технологической направленностей "Точка роста" в общеобразовательных организациях, расположенных в сельской местности и малых городах </t>
  </si>
  <si>
    <t xml:space="preserve">Резервный фонд Правительства УР </t>
  </si>
  <si>
    <t>Реализация мероприятий по модернизации школьных систем образования (капитальный ремонт общеобразовательных организаций)</t>
  </si>
  <si>
    <t>Мероприятия по проведению кап ремонта объектов гос (муниципальной) собственности, включенных в Перечень объектов капитального ремонта, финансируемых за счет средств бюджета УР</t>
  </si>
  <si>
    <t>Субсидия на подготовку проектов межевания земельных участков и на проведение кадастровых работ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</si>
  <si>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 организациях, обеспечение дополнительного образования детей в муниципальных общеобразовательных организациях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</si>
</sst>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4" fontId="13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4" fontId="8" fillId="0" borderId="1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/>
    </xf>
    <xf numFmtId="0" fontId="10" fillId="0" borderId="0" xfId="0" applyFont="1" applyBorder="1"/>
    <xf numFmtId="0" fontId="0" fillId="0" borderId="0" xfId="0" applyBorder="1"/>
    <xf numFmtId="0" fontId="1" fillId="0" borderId="4" xfId="0" applyNumberFormat="1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11" fontId="1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4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37"/>
  <sheetViews>
    <sheetView tabSelected="1" zoomScale="75" zoomScaleNormal="75" workbookViewId="0">
      <pane ySplit="14" topLeftCell="A22" activePane="bottomLeft" state="frozenSplit"/>
      <selection pane="bottomLeft" activeCell="M29" sqref="M29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11" t="s">
        <v>15</v>
      </c>
    </row>
    <row r="2" spans="1:8">
      <c r="H2" s="11" t="s">
        <v>6</v>
      </c>
    </row>
    <row r="3" spans="1:8">
      <c r="H3" s="11" t="s">
        <v>11</v>
      </c>
    </row>
    <row r="4" spans="1:8">
      <c r="H4" s="11" t="s">
        <v>9</v>
      </c>
    </row>
    <row r="5" spans="1:8">
      <c r="H5" s="11" t="s">
        <v>10</v>
      </c>
    </row>
    <row r="6" spans="1:8">
      <c r="H6" s="11" t="s">
        <v>12</v>
      </c>
    </row>
    <row r="7" spans="1:8">
      <c r="H7" s="11" t="s">
        <v>13</v>
      </c>
    </row>
    <row r="11" spans="1:8" s="2" customFormat="1" ht="30.75" customHeight="1">
      <c r="A11" s="40" t="s">
        <v>2</v>
      </c>
      <c r="B11" s="40"/>
      <c r="C11" s="40"/>
      <c r="D11" s="40"/>
      <c r="E11" s="40"/>
      <c r="F11" s="40"/>
      <c r="G11" s="40"/>
      <c r="H11" s="40"/>
    </row>
    <row r="12" spans="1:8" s="1" customFormat="1" ht="33" customHeight="1">
      <c r="A12" s="40" t="s">
        <v>7</v>
      </c>
      <c r="B12" s="40"/>
      <c r="C12" s="40"/>
      <c r="D12" s="40"/>
      <c r="E12" s="40"/>
      <c r="F12" s="40"/>
      <c r="G12" s="40"/>
      <c r="H12" s="40"/>
    </row>
    <row r="13" spans="1:8" s="1" customFormat="1" ht="33" customHeight="1">
      <c r="A13" s="9"/>
      <c r="B13" s="5"/>
      <c r="C13" s="3"/>
      <c r="D13" s="3"/>
      <c r="E13" s="3"/>
      <c r="F13" s="3"/>
      <c r="G13" s="7"/>
      <c r="H13" s="10" t="s">
        <v>5</v>
      </c>
    </row>
    <row r="14" spans="1:8" ht="30.75" customHeight="1">
      <c r="A14" s="13" t="s">
        <v>1</v>
      </c>
      <c r="B14" s="13" t="s">
        <v>3</v>
      </c>
      <c r="C14" s="39" t="s">
        <v>0</v>
      </c>
      <c r="D14" s="39"/>
      <c r="E14" s="39"/>
      <c r="F14" s="39"/>
      <c r="G14" s="13" t="s">
        <v>4</v>
      </c>
      <c r="H14" s="13" t="s">
        <v>8</v>
      </c>
    </row>
    <row r="15" spans="1:8" s="4" customFormat="1" ht="33.75" customHeight="1">
      <c r="A15" s="32" t="s">
        <v>19</v>
      </c>
      <c r="B15" s="24">
        <v>7400000</v>
      </c>
      <c r="C15" s="12"/>
      <c r="D15" s="12"/>
      <c r="E15" s="12"/>
      <c r="F15" s="12"/>
      <c r="G15" s="12"/>
      <c r="H15" s="16"/>
    </row>
    <row r="16" spans="1:8" s="4" customFormat="1" ht="22.5" customHeight="1">
      <c r="A16" s="33" t="s">
        <v>26</v>
      </c>
      <c r="B16" s="24">
        <f>1005713+637460</f>
        <v>1643173</v>
      </c>
      <c r="C16" s="14"/>
      <c r="D16" s="14"/>
      <c r="E16" s="14"/>
      <c r="F16" s="14"/>
      <c r="G16" s="17"/>
      <c r="H16" s="16"/>
    </row>
    <row r="17" spans="1:8" s="4" customFormat="1" ht="36" customHeight="1">
      <c r="A17" s="33" t="s">
        <v>20</v>
      </c>
      <c r="B17" s="24">
        <v>620000</v>
      </c>
      <c r="C17" s="24">
        <v>620000</v>
      </c>
      <c r="D17" s="24">
        <v>620000</v>
      </c>
      <c r="E17" s="24">
        <v>620000</v>
      </c>
      <c r="F17" s="24">
        <v>620000</v>
      </c>
      <c r="G17" s="24">
        <v>1038400</v>
      </c>
      <c r="H17" s="24">
        <v>2700</v>
      </c>
    </row>
    <row r="18" spans="1:8" s="4" customFormat="1" ht="36" customHeight="1">
      <c r="A18" s="33" t="s">
        <v>28</v>
      </c>
      <c r="B18" s="24"/>
      <c r="C18" s="24"/>
      <c r="D18" s="24"/>
      <c r="E18" s="24"/>
      <c r="F18" s="24"/>
      <c r="G18" s="24">
        <v>-1000000</v>
      </c>
      <c r="H18" s="24"/>
    </row>
    <row r="19" spans="1:8" s="4" customFormat="1" ht="36" customHeight="1">
      <c r="A19" s="33" t="s">
        <v>27</v>
      </c>
      <c r="B19" s="24"/>
      <c r="C19" s="24"/>
      <c r="D19" s="24"/>
      <c r="E19" s="24"/>
      <c r="F19" s="24"/>
      <c r="G19" s="24">
        <v>21090060</v>
      </c>
      <c r="H19" s="24"/>
    </row>
    <row r="20" spans="1:8" s="4" customFormat="1" ht="30.75">
      <c r="A20" s="33" t="s">
        <v>21</v>
      </c>
      <c r="B20" s="24"/>
      <c r="C20" s="14"/>
      <c r="D20" s="14"/>
      <c r="E20" s="14"/>
      <c r="F20" s="14"/>
      <c r="G20" s="24">
        <v>625245.18000000005</v>
      </c>
      <c r="H20" s="16"/>
    </row>
    <row r="21" spans="1:8" s="4" customFormat="1" ht="32.25" customHeight="1">
      <c r="A21" s="33" t="s">
        <v>22</v>
      </c>
      <c r="B21" s="24"/>
      <c r="C21" s="14"/>
      <c r="D21" s="14"/>
      <c r="E21" s="14"/>
      <c r="F21" s="14"/>
      <c r="G21" s="24">
        <v>10000000</v>
      </c>
      <c r="H21" s="16"/>
    </row>
    <row r="22" spans="1:8">
      <c r="A22" s="15" t="s">
        <v>23</v>
      </c>
      <c r="B22" s="24">
        <v>-71900</v>
      </c>
      <c r="C22" s="18"/>
      <c r="D22" s="18"/>
      <c r="E22" s="18"/>
      <c r="F22" s="18"/>
      <c r="G22" s="19"/>
      <c r="H22" s="20"/>
    </row>
    <row r="23" spans="1:8" ht="45" hidden="1">
      <c r="A23" s="33" t="s">
        <v>16</v>
      </c>
      <c r="B23" s="24">
        <v>4964202.12</v>
      </c>
      <c r="C23" s="18"/>
      <c r="D23" s="18"/>
      <c r="E23" s="18"/>
      <c r="F23" s="18"/>
      <c r="G23" s="19"/>
      <c r="H23" s="20"/>
    </row>
    <row r="24" spans="1:8" ht="60" hidden="1">
      <c r="A24" s="15" t="s">
        <v>17</v>
      </c>
      <c r="B24" s="24">
        <v>4112100</v>
      </c>
      <c r="C24" s="18"/>
      <c r="D24" s="18"/>
      <c r="E24" s="18"/>
      <c r="F24" s="18"/>
      <c r="G24" s="19"/>
      <c r="H24" s="20"/>
    </row>
    <row r="25" spans="1:8" ht="75" hidden="1">
      <c r="A25" s="15" t="s">
        <v>18</v>
      </c>
      <c r="B25" s="24">
        <v>34427200</v>
      </c>
      <c r="C25" s="18"/>
      <c r="D25" s="18"/>
      <c r="E25" s="18"/>
      <c r="F25" s="18"/>
      <c r="G25" s="17"/>
      <c r="H25" s="20"/>
    </row>
    <row r="26" spans="1:8" ht="30" customHeight="1">
      <c r="A26" s="15" t="s">
        <v>24</v>
      </c>
      <c r="B26" s="24">
        <f>4544100+4112100+2783100</f>
        <v>11439300</v>
      </c>
      <c r="C26" s="23"/>
      <c r="D26" s="23"/>
      <c r="E26" s="23"/>
      <c r="F26" s="23"/>
      <c r="G26" s="23"/>
      <c r="H26" s="23"/>
    </row>
    <row r="27" spans="1:8" ht="60">
      <c r="A27" s="34" t="s">
        <v>25</v>
      </c>
      <c r="B27" s="24">
        <v>511400</v>
      </c>
      <c r="C27" s="35"/>
      <c r="D27" s="35"/>
      <c r="E27" s="35"/>
      <c r="F27" s="35"/>
      <c r="G27" s="36"/>
      <c r="H27" s="35"/>
    </row>
    <row r="28" spans="1:8" ht="21" customHeight="1">
      <c r="A28" s="34" t="s">
        <v>29</v>
      </c>
      <c r="B28" s="24">
        <v>4964202.12</v>
      </c>
      <c r="C28" s="35"/>
      <c r="D28" s="35"/>
      <c r="E28" s="35"/>
      <c r="F28" s="35"/>
      <c r="G28" s="36"/>
      <c r="H28" s="35"/>
    </row>
    <row r="29" spans="1:8" ht="69" customHeight="1">
      <c r="A29" s="34" t="s">
        <v>30</v>
      </c>
      <c r="B29" s="24">
        <v>34427200</v>
      </c>
      <c r="C29" s="35"/>
      <c r="D29" s="35"/>
      <c r="E29" s="35"/>
      <c r="F29" s="35"/>
      <c r="G29" s="36"/>
      <c r="H29" s="35"/>
    </row>
    <row r="30" spans="1:8">
      <c r="A30" s="37" t="s">
        <v>14</v>
      </c>
      <c r="B30" s="38">
        <f>B15+B16+B17+B18+B19+B20+B21+B22+B26+B27+B28+B29</f>
        <v>60933375.120000005</v>
      </c>
      <c r="C30" s="38">
        <f t="shared" ref="C30:H30" si="0">C15+C16+C17+C18+C19+C20+C21+C22+C26+C27+C28+C29</f>
        <v>620000</v>
      </c>
      <c r="D30" s="38">
        <f t="shared" si="0"/>
        <v>620000</v>
      </c>
      <c r="E30" s="38">
        <f t="shared" si="0"/>
        <v>620000</v>
      </c>
      <c r="F30" s="38">
        <f t="shared" si="0"/>
        <v>620000</v>
      </c>
      <c r="G30" s="38">
        <f t="shared" si="0"/>
        <v>31753705.18</v>
      </c>
      <c r="H30" s="38">
        <f t="shared" si="0"/>
        <v>2700</v>
      </c>
    </row>
    <row r="31" spans="1:8">
      <c r="C31" s="21"/>
      <c r="D31" s="21"/>
      <c r="E31" s="21"/>
      <c r="F31" s="21"/>
      <c r="G31" s="26"/>
      <c r="H31" s="27"/>
    </row>
    <row r="32" spans="1:8">
      <c r="C32" s="21"/>
      <c r="D32" s="21"/>
      <c r="E32" s="21"/>
      <c r="F32" s="21"/>
      <c r="G32" s="28"/>
      <c r="H32" s="27"/>
    </row>
    <row r="33" spans="3:8">
      <c r="C33" s="21"/>
      <c r="D33" s="21"/>
      <c r="E33" s="21"/>
      <c r="F33" s="21"/>
      <c r="G33" s="26"/>
      <c r="H33" s="27"/>
    </row>
    <row r="34" spans="3:8">
      <c r="C34" s="21"/>
      <c r="D34" s="21"/>
      <c r="E34" s="21"/>
      <c r="F34" s="21"/>
      <c r="G34" s="26"/>
      <c r="H34" s="27"/>
    </row>
    <row r="35" spans="3:8">
      <c r="C35" s="21"/>
      <c r="D35" s="21"/>
      <c r="E35" s="21"/>
      <c r="F35" s="21"/>
      <c r="G35" s="26"/>
      <c r="H35" s="27"/>
    </row>
    <row r="36" spans="3:8">
      <c r="C36" s="22"/>
      <c r="D36" s="22"/>
      <c r="E36" s="22"/>
      <c r="F36" s="25"/>
      <c r="G36" s="29"/>
      <c r="H36" s="29"/>
    </row>
    <row r="37" spans="3:8">
      <c r="G37" s="30"/>
      <c r="H37" s="31"/>
    </row>
  </sheetData>
  <mergeCells count="3">
    <mergeCell ref="C14:F14"/>
    <mergeCell ref="A11:H11"/>
    <mergeCell ref="A12:H12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2022-08-07T05:46:18Z</cp:lastPrinted>
  <dcterms:created xsi:type="dcterms:W3CDTF">2007-02-27T11:10:18Z</dcterms:created>
  <dcterms:modified xsi:type="dcterms:W3CDTF">2022-12-06T10:16:57Z</dcterms:modified>
</cp:coreProperties>
</file>